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40" windowHeight="1431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C69" i="1" l="1"/>
  <c r="B30" i="1" l="1"/>
  <c r="B27" i="1"/>
  <c r="B29" i="1" s="1"/>
  <c r="B57" i="1" l="1"/>
  <c r="B44" i="1"/>
  <c r="B9" i="1"/>
  <c r="B60" i="1" l="1"/>
  <c r="B59" i="1"/>
  <c r="B47" i="1"/>
  <c r="B46" i="1"/>
  <c r="B12" i="1"/>
  <c r="B11" i="1"/>
  <c r="C70" i="1" l="1"/>
</calcChain>
</file>

<file path=xl/comments1.xml><?xml version="1.0" encoding="utf-8"?>
<comments xmlns="http://schemas.openxmlformats.org/spreadsheetml/2006/main">
  <authors>
    <author>Uživatel</author>
    <author/>
  </authors>
  <commentList>
    <comment ref="A4" authorId="0">
      <text>
        <r>
          <rPr>
            <b/>
            <sz val="9"/>
            <color indexed="81"/>
            <rFont val="Tahoma"/>
            <family val="2"/>
            <charset val="238"/>
          </rPr>
          <t>Uživatel:</t>
        </r>
        <r>
          <rPr>
            <sz val="9"/>
            <color indexed="81"/>
            <rFont val="Tahoma"/>
            <family val="2"/>
            <charset val="238"/>
          </rPr>
          <t xml:space="preserve">
ve zveřejněné výzvě nebude uvedena, slouží pouze pro interní potřebu</t>
        </r>
      </text>
    </comment>
    <comment ref="A7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25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42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55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</commentList>
</comments>
</file>

<file path=xl/sharedStrings.xml><?xml version="1.0" encoding="utf-8"?>
<sst xmlns="http://schemas.openxmlformats.org/spreadsheetml/2006/main" count="50" uniqueCount="23">
  <si>
    <t>Požadavek</t>
  </si>
  <si>
    <t>Popis:</t>
  </si>
  <si>
    <t>Zahradnické nůžky</t>
  </si>
  <si>
    <t>Počet kusů:</t>
  </si>
  <si>
    <t>Maximální cena za kus bez DPH</t>
  </si>
  <si>
    <t>Maximální cena za kus vč. DPH</t>
  </si>
  <si>
    <t>Cena celkem bez DPH</t>
  </si>
  <si>
    <t>Cena celkem vč. DPH</t>
  </si>
  <si>
    <t>Technická specifikace:</t>
  </si>
  <si>
    <t>Příslušenství:</t>
  </si>
  <si>
    <t>Zahradnická pilka ruční</t>
  </si>
  <si>
    <t xml:space="preserve">Sklápěcí prořezávací zahradnická pilka typu ocasky. Systém turbo-cut pilového listu. Délka listu minimálně 150 mm. </t>
  </si>
  <si>
    <t xml:space="preserve">Pilka ruční arboristická s pouzdrem </t>
  </si>
  <si>
    <t>Profesionální arboristická zahradnická pila včetně pouzdra.  Hrubé ozubení (8/1"), kalené ostří o délce cca 270 mm.</t>
  </si>
  <si>
    <t>Projekt:</t>
  </si>
  <si>
    <t>Reg. č.</t>
  </si>
  <si>
    <t>Kontaktní osoba:</t>
  </si>
  <si>
    <t>CELKEM CENA ZA BLOK BEZ DPH</t>
  </si>
  <si>
    <t>CELKEM CENA ZA BLOK S DPH</t>
  </si>
  <si>
    <t>Průměr střihu 25 mm, vyměnitelné ostří, navinutá pružina nasunutá na kolících rukojetí,uzavírací zámek ovládaný palcem pravé  ruky, rukojeti ergonomicky tvarované, poplastované v červené barvě, velikosti L.</t>
  </si>
  <si>
    <t>Tomáš Koloušek / kolousek@mendelu.cz</t>
  </si>
  <si>
    <t>Botanická zahrada a arboretum</t>
  </si>
  <si>
    <t>Průměr střihu 25 mm, vyměnitelné ostří, navinutá pružina nasunutá na kolících rukojetí,uzavírací zámek ovládaný palcem pravé  ruky, rukojeti ergonomicky tvarované, poplastované v červené barvě, velikosti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</si>
</sst>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Kč&quot;;[Red]\-#,##0.00&quot; Kč&quot;"/>
    <numFmt numFmtId="165" formatCode="#,##0.00_ ;[Red]\-#,##0.00\ "/>
  </numFmts>
  <fonts count="11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/>
    <xf numFmtId="0" fontId="2" fillId="0" borderId="3" xfId="0" applyFont="1" applyBorder="1"/>
    <xf numFmtId="0" fontId="1" fillId="0" borderId="3" xfId="0" applyFont="1" applyBorder="1"/>
    <xf numFmtId="0" fontId="2" fillId="0" borderId="5" xfId="0" applyFont="1" applyBorder="1"/>
    <xf numFmtId="0" fontId="1" fillId="0" borderId="6" xfId="0" applyFont="1" applyBorder="1"/>
    <xf numFmtId="0" fontId="2" fillId="0" borderId="7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/>
    <xf numFmtId="0" fontId="7" fillId="0" borderId="0" xfId="0" applyFont="1"/>
    <xf numFmtId="0" fontId="10" fillId="0" borderId="0" xfId="0" applyFont="1"/>
    <xf numFmtId="165" fontId="0" fillId="0" borderId="0" xfId="0" applyNumberFormat="1"/>
    <xf numFmtId="0" fontId="2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72"/>
  <sheetViews>
    <sheetView tabSelected="1" topLeftCell="A25" workbookViewId="0">
      <selection activeCell="C70" sqref="C70"/>
    </sheetView>
  </sheetViews>
  <sheetFormatPr defaultRowHeight="15" x14ac:dyDescent="0.25"/>
  <cols>
    <col min="1" max="1" width="25.28515625" customWidth="1"/>
    <col min="3" max="3" width="38.42578125" customWidth="1"/>
  </cols>
  <sheetData>
    <row r="2" spans="1:6" ht="27" customHeight="1" x14ac:dyDescent="0.25">
      <c r="A2" s="7" t="s">
        <v>14</v>
      </c>
      <c r="B2" s="17" t="s">
        <v>21</v>
      </c>
      <c r="C2" s="18"/>
    </row>
    <row r="3" spans="1:6" ht="12.75" customHeight="1" x14ac:dyDescent="0.25">
      <c r="A3" s="7" t="s">
        <v>15</v>
      </c>
      <c r="B3" s="8"/>
      <c r="C3" s="9"/>
    </row>
    <row r="4" spans="1:6" x14ac:dyDescent="0.25">
      <c r="A4" s="10" t="s">
        <v>16</v>
      </c>
      <c r="B4" s="11" t="s">
        <v>20</v>
      </c>
      <c r="C4" s="11"/>
    </row>
    <row r="5" spans="1:6" ht="15.75" thickBot="1" x14ac:dyDescent="0.3"/>
    <row r="6" spans="1:6" x14ac:dyDescent="0.25">
      <c r="A6" s="1"/>
      <c r="B6" s="19" t="s">
        <v>0</v>
      </c>
      <c r="C6" s="19"/>
    </row>
    <row r="7" spans="1:6" x14ac:dyDescent="0.25">
      <c r="A7" s="2" t="s">
        <v>1</v>
      </c>
      <c r="B7" s="20" t="s">
        <v>2</v>
      </c>
      <c r="C7" s="20"/>
      <c r="F7" s="14"/>
    </row>
    <row r="8" spans="1:6" x14ac:dyDescent="0.25">
      <c r="A8" s="3" t="s">
        <v>3</v>
      </c>
      <c r="B8" s="20">
        <v>5</v>
      </c>
      <c r="C8" s="20"/>
    </row>
    <row r="9" spans="1:6" ht="15" customHeight="1" x14ac:dyDescent="0.25">
      <c r="A9" s="3" t="s">
        <v>4</v>
      </c>
      <c r="B9" s="21">
        <f>B10/1.21</f>
        <v>1487.6033057851241</v>
      </c>
      <c r="C9" s="21"/>
    </row>
    <row r="10" spans="1:6" x14ac:dyDescent="0.25">
      <c r="A10" s="3" t="s">
        <v>5</v>
      </c>
      <c r="B10" s="16">
        <v>1800</v>
      </c>
      <c r="C10" s="16"/>
    </row>
    <row r="11" spans="1:6" x14ac:dyDescent="0.25">
      <c r="A11" s="3" t="s">
        <v>6</v>
      </c>
      <c r="B11" s="16">
        <f>B8*B9</f>
        <v>7438.0165289256202</v>
      </c>
      <c r="C11" s="16"/>
    </row>
    <row r="12" spans="1:6" x14ac:dyDescent="0.25">
      <c r="A12" s="3" t="s">
        <v>7</v>
      </c>
      <c r="B12" s="16">
        <f>B8*B10</f>
        <v>9000</v>
      </c>
      <c r="C12" s="16"/>
    </row>
    <row r="13" spans="1:6" x14ac:dyDescent="0.25">
      <c r="A13" s="4" t="s">
        <v>8</v>
      </c>
      <c r="B13" s="22" t="s">
        <v>19</v>
      </c>
      <c r="C13" s="22"/>
    </row>
    <row r="14" spans="1:6" x14ac:dyDescent="0.25">
      <c r="A14" s="5"/>
      <c r="B14" s="22"/>
      <c r="C14" s="22"/>
    </row>
    <row r="15" spans="1:6" x14ac:dyDescent="0.25">
      <c r="A15" s="5"/>
      <c r="B15" s="22"/>
      <c r="C15" s="22"/>
    </row>
    <row r="16" spans="1:6" x14ac:dyDescent="0.25">
      <c r="A16" s="5"/>
      <c r="B16" s="22"/>
      <c r="C16" s="22"/>
    </row>
    <row r="17" spans="1:3" x14ac:dyDescent="0.25">
      <c r="A17" s="5"/>
      <c r="B17" s="22"/>
      <c r="C17" s="22"/>
    </row>
    <row r="18" spans="1:3" x14ac:dyDescent="0.25">
      <c r="A18" s="5"/>
      <c r="B18" s="22"/>
      <c r="C18" s="22"/>
    </row>
    <row r="19" spans="1:3" x14ac:dyDescent="0.25">
      <c r="A19" s="5"/>
      <c r="B19" s="22"/>
      <c r="C19" s="22"/>
    </row>
    <row r="20" spans="1:3" x14ac:dyDescent="0.25">
      <c r="A20" s="5"/>
      <c r="B20" s="22"/>
      <c r="C20" s="22"/>
    </row>
    <row r="21" spans="1:3" x14ac:dyDescent="0.25">
      <c r="A21" s="5"/>
      <c r="B21" s="22"/>
      <c r="C21" s="22"/>
    </row>
    <row r="22" spans="1:3" x14ac:dyDescent="0.25">
      <c r="A22" s="5"/>
      <c r="B22" s="22"/>
      <c r="C22" s="22"/>
    </row>
    <row r="23" spans="1:3" ht="15.75" thickBot="1" x14ac:dyDescent="0.3">
      <c r="A23" s="6" t="s">
        <v>9</v>
      </c>
      <c r="B23" s="23"/>
      <c r="C23" s="23"/>
    </row>
    <row r="24" spans="1:3" x14ac:dyDescent="0.25">
      <c r="A24" s="1"/>
      <c r="B24" s="19" t="s">
        <v>0</v>
      </c>
      <c r="C24" s="19"/>
    </row>
    <row r="25" spans="1:3" x14ac:dyDescent="0.25">
      <c r="A25" s="2" t="s">
        <v>1</v>
      </c>
      <c r="B25" s="20" t="s">
        <v>2</v>
      </c>
      <c r="C25" s="20"/>
    </row>
    <row r="26" spans="1:3" x14ac:dyDescent="0.25">
      <c r="A26" s="3" t="s">
        <v>3</v>
      </c>
      <c r="B26" s="20">
        <v>5</v>
      </c>
      <c r="C26" s="20"/>
    </row>
    <row r="27" spans="1:3" x14ac:dyDescent="0.25">
      <c r="A27" s="3" t="s">
        <v>4</v>
      </c>
      <c r="B27" s="21">
        <f>B28/1.21</f>
        <v>1487.6033057851241</v>
      </c>
      <c r="C27" s="21"/>
    </row>
    <row r="28" spans="1:3" x14ac:dyDescent="0.25">
      <c r="A28" s="3" t="s">
        <v>5</v>
      </c>
      <c r="B28" s="16">
        <v>1800</v>
      </c>
      <c r="C28" s="16"/>
    </row>
    <row r="29" spans="1:3" x14ac:dyDescent="0.25">
      <c r="A29" s="3" t="s">
        <v>6</v>
      </c>
      <c r="B29" s="16">
        <f>B26*B27</f>
        <v>7438.0165289256202</v>
      </c>
      <c r="C29" s="16"/>
    </row>
    <row r="30" spans="1:3" x14ac:dyDescent="0.25">
      <c r="A30" s="3" t="s">
        <v>7</v>
      </c>
      <c r="B30" s="16">
        <f>B26*B28</f>
        <v>9000</v>
      </c>
      <c r="C30" s="16"/>
    </row>
    <row r="31" spans="1:3" x14ac:dyDescent="0.25">
      <c r="A31" s="4" t="s">
        <v>8</v>
      </c>
      <c r="B31" s="22" t="s">
        <v>22</v>
      </c>
      <c r="C31" s="22"/>
    </row>
    <row r="32" spans="1:3" x14ac:dyDescent="0.25">
      <c r="A32" s="5"/>
      <c r="B32" s="22"/>
      <c r="C32" s="22"/>
    </row>
    <row r="33" spans="1:3" x14ac:dyDescent="0.25">
      <c r="A33" s="5"/>
      <c r="B33" s="22"/>
      <c r="C33" s="22"/>
    </row>
    <row r="34" spans="1:3" x14ac:dyDescent="0.25">
      <c r="A34" s="5"/>
      <c r="B34" s="22"/>
      <c r="C34" s="22"/>
    </row>
    <row r="35" spans="1:3" x14ac:dyDescent="0.25">
      <c r="A35" s="5"/>
      <c r="B35" s="22"/>
      <c r="C35" s="22"/>
    </row>
    <row r="36" spans="1:3" x14ac:dyDescent="0.25">
      <c r="A36" s="5"/>
      <c r="B36" s="22"/>
      <c r="C36" s="22"/>
    </row>
    <row r="37" spans="1:3" x14ac:dyDescent="0.25">
      <c r="A37" s="5"/>
      <c r="B37" s="22"/>
      <c r="C37" s="22"/>
    </row>
    <row r="38" spans="1:3" x14ac:dyDescent="0.25">
      <c r="A38" s="5"/>
      <c r="B38" s="22"/>
      <c r="C38" s="22"/>
    </row>
    <row r="39" spans="1:3" x14ac:dyDescent="0.25">
      <c r="A39" s="5"/>
      <c r="B39" s="22"/>
      <c r="C39" s="22"/>
    </row>
    <row r="40" spans="1:3" ht="15.75" thickBot="1" x14ac:dyDescent="0.3">
      <c r="A40" s="5"/>
      <c r="B40" s="22"/>
      <c r="C40" s="22"/>
    </row>
    <row r="41" spans="1:3" x14ac:dyDescent="0.25">
      <c r="A41" s="1"/>
      <c r="B41" s="19" t="s">
        <v>0</v>
      </c>
      <c r="C41" s="19"/>
    </row>
    <row r="42" spans="1:3" x14ac:dyDescent="0.25">
      <c r="A42" s="2" t="s">
        <v>1</v>
      </c>
      <c r="B42" s="20" t="s">
        <v>10</v>
      </c>
      <c r="C42" s="20"/>
    </row>
    <row r="43" spans="1:3" x14ac:dyDescent="0.25">
      <c r="A43" s="3" t="s">
        <v>3</v>
      </c>
      <c r="B43" s="20">
        <v>3</v>
      </c>
      <c r="C43" s="20"/>
    </row>
    <row r="44" spans="1:3" x14ac:dyDescent="0.25">
      <c r="A44" s="3" t="s">
        <v>4</v>
      </c>
      <c r="B44" s="21">
        <f>B45/1.21</f>
        <v>495.86776859504135</v>
      </c>
      <c r="C44" s="21"/>
    </row>
    <row r="45" spans="1:3" x14ac:dyDescent="0.25">
      <c r="A45" s="3" t="s">
        <v>5</v>
      </c>
      <c r="B45" s="16">
        <v>600</v>
      </c>
      <c r="C45" s="16"/>
    </row>
    <row r="46" spans="1:3" x14ac:dyDescent="0.25">
      <c r="A46" s="3" t="s">
        <v>6</v>
      </c>
      <c r="B46" s="16">
        <f>B43*B44</f>
        <v>1487.6033057851241</v>
      </c>
      <c r="C46" s="16"/>
    </row>
    <row r="47" spans="1:3" x14ac:dyDescent="0.25">
      <c r="A47" s="3" t="s">
        <v>7</v>
      </c>
      <c r="B47" s="16">
        <f>B43*B45</f>
        <v>1800</v>
      </c>
      <c r="C47" s="16"/>
    </row>
    <row r="48" spans="1:3" x14ac:dyDescent="0.25">
      <c r="A48" s="4" t="s">
        <v>8</v>
      </c>
      <c r="B48" s="15" t="s">
        <v>11</v>
      </c>
      <c r="C48" s="15"/>
    </row>
    <row r="49" spans="1:3" x14ac:dyDescent="0.25">
      <c r="A49" s="5"/>
      <c r="B49" s="15"/>
      <c r="C49" s="15"/>
    </row>
    <row r="50" spans="1:3" x14ac:dyDescent="0.25">
      <c r="A50" s="5"/>
      <c r="B50" s="15"/>
      <c r="C50" s="15"/>
    </row>
    <row r="51" spans="1:3" x14ac:dyDescent="0.25">
      <c r="A51" s="5"/>
      <c r="B51" s="15"/>
      <c r="C51" s="15"/>
    </row>
    <row r="52" spans="1:3" x14ac:dyDescent="0.25">
      <c r="A52" s="5"/>
      <c r="B52" s="15"/>
      <c r="C52" s="15"/>
    </row>
    <row r="53" spans="1:3" ht="15.75" thickBot="1" x14ac:dyDescent="0.3">
      <c r="A53" s="6" t="s">
        <v>9</v>
      </c>
      <c r="B53" s="23"/>
      <c r="C53" s="23"/>
    </row>
    <row r="54" spans="1:3" x14ac:dyDescent="0.25">
      <c r="A54" s="1"/>
      <c r="B54" s="19" t="s">
        <v>0</v>
      </c>
      <c r="C54" s="19"/>
    </row>
    <row r="55" spans="1:3" x14ac:dyDescent="0.25">
      <c r="A55" s="2" t="s">
        <v>1</v>
      </c>
      <c r="B55" s="20" t="s">
        <v>12</v>
      </c>
      <c r="C55" s="20"/>
    </row>
    <row r="56" spans="1:3" x14ac:dyDescent="0.25">
      <c r="A56" s="3" t="s">
        <v>3</v>
      </c>
      <c r="B56" s="20">
        <v>2</v>
      </c>
      <c r="C56" s="20"/>
    </row>
    <row r="57" spans="1:3" x14ac:dyDescent="0.25">
      <c r="A57" s="3" t="s">
        <v>4</v>
      </c>
      <c r="B57" s="21">
        <f>B58/1.21</f>
        <v>1586.7768595041323</v>
      </c>
      <c r="C57" s="21"/>
    </row>
    <row r="58" spans="1:3" x14ac:dyDescent="0.25">
      <c r="A58" s="3" t="s">
        <v>5</v>
      </c>
      <c r="B58" s="16">
        <v>1920</v>
      </c>
      <c r="C58" s="16"/>
    </row>
    <row r="59" spans="1:3" x14ac:dyDescent="0.25">
      <c r="A59" s="3" t="s">
        <v>6</v>
      </c>
      <c r="B59" s="16">
        <f>B56*B57</f>
        <v>3173.5537190082646</v>
      </c>
      <c r="C59" s="16"/>
    </row>
    <row r="60" spans="1:3" x14ac:dyDescent="0.25">
      <c r="A60" s="3" t="s">
        <v>7</v>
      </c>
      <c r="B60" s="16">
        <f>B56*B58</f>
        <v>3840</v>
      </c>
      <c r="C60" s="16"/>
    </row>
    <row r="61" spans="1:3" x14ac:dyDescent="0.25">
      <c r="A61" s="4" t="s">
        <v>8</v>
      </c>
      <c r="B61" s="15" t="s">
        <v>13</v>
      </c>
      <c r="C61" s="15"/>
    </row>
    <row r="62" spans="1:3" x14ac:dyDescent="0.25">
      <c r="A62" s="5"/>
      <c r="B62" s="15"/>
      <c r="C62" s="15"/>
    </row>
    <row r="63" spans="1:3" x14ac:dyDescent="0.25">
      <c r="A63" s="5"/>
      <c r="B63" s="15"/>
      <c r="C63" s="15"/>
    </row>
    <row r="64" spans="1:3" x14ac:dyDescent="0.25">
      <c r="A64" s="5"/>
      <c r="B64" s="15"/>
      <c r="C64" s="15"/>
    </row>
    <row r="65" spans="1:3" x14ac:dyDescent="0.25">
      <c r="A65" s="5"/>
      <c r="B65" s="15"/>
      <c r="C65" s="15"/>
    </row>
    <row r="66" spans="1:3" ht="15.75" thickBot="1" x14ac:dyDescent="0.3">
      <c r="A66" s="6" t="s">
        <v>9</v>
      </c>
      <c r="B66" s="23"/>
      <c r="C66" s="23"/>
    </row>
    <row r="69" spans="1:3" x14ac:dyDescent="0.25">
      <c r="A69" t="s">
        <v>17</v>
      </c>
      <c r="C69" s="13">
        <f>B59+B46+B11+B29</f>
        <v>19537.190082644629</v>
      </c>
    </row>
    <row r="70" spans="1:3" x14ac:dyDescent="0.25">
      <c r="A70" s="12" t="s">
        <v>18</v>
      </c>
      <c r="C70">
        <f>C69*1.21</f>
        <v>23640</v>
      </c>
    </row>
    <row r="72" spans="1:3" x14ac:dyDescent="0.25">
      <c r="C72" s="12"/>
    </row>
  </sheetData>
  <mergeCells count="36">
    <mergeCell ref="B59:C59"/>
    <mergeCell ref="B60:C60"/>
    <mergeCell ref="B61:C65"/>
    <mergeCell ref="B66:C66"/>
    <mergeCell ref="B53:C53"/>
    <mergeCell ref="B54:C54"/>
    <mergeCell ref="B55:C55"/>
    <mergeCell ref="B56:C56"/>
    <mergeCell ref="B57:C57"/>
    <mergeCell ref="B58:C58"/>
    <mergeCell ref="B12:C12"/>
    <mergeCell ref="B13:C22"/>
    <mergeCell ref="B23:C23"/>
    <mergeCell ref="B41:C41"/>
    <mergeCell ref="B42:C42"/>
    <mergeCell ref="B43:C43"/>
    <mergeCell ref="B44:C44"/>
    <mergeCell ref="B45:C45"/>
    <mergeCell ref="B46:C46"/>
    <mergeCell ref="B47:C47"/>
    <mergeCell ref="B48:C52"/>
    <mergeCell ref="B11:C11"/>
    <mergeCell ref="B2:C2"/>
    <mergeCell ref="B6:C6"/>
    <mergeCell ref="B7:C7"/>
    <mergeCell ref="B8:C8"/>
    <mergeCell ref="B9:C9"/>
    <mergeCell ref="B10:C10"/>
    <mergeCell ref="B24:C24"/>
    <mergeCell ref="B25:C25"/>
    <mergeCell ref="B26:C26"/>
    <mergeCell ref="B27:C27"/>
    <mergeCell ref="B28:C28"/>
    <mergeCell ref="B29:C29"/>
    <mergeCell ref="B30:C30"/>
    <mergeCell ref="B31:C40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iYpwKyCW2snVf9XDAO5MAo1xFdI=</DigestValue>
    </Reference>
    <Reference URI="#idOfficeObject" Type="http://www.w3.org/2000/09/xmldsig#Object">
      <DigestMethod Algorithm="http://www.w3.org/2000/09/xmldsig#sha1"/>
      <DigestValue>pk7Y4e8EiC3XJyTGwvIOiV48U0Q=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ysXGzQdWgqKc43si2QH05LSB6Sw=</DigestValue>
    </Reference>
  </SignedInfo>
  <SignatureValue>m/yhYB62KP1T5tZWinvBp606NmOjTKxjc5Y0GdcXSB4P/hrmVsLf+inqof2C+YTQoQlxaaWnVdp9
56wdMI1UA6+7jD7HcBLocSHCISENscd/aI8QPPbpa0gGEL7dPkUhfyT9v91TIBNIHL+E9R5faEJo
PuoGpg9uMN8a0TIcKHW4VnCv7LUPaKs1srKvmJ7h2O1Ok1mgcbHGY2bZCriTNaOmkZllM27UVipR
9iKMnTu9QTh9Zk+T5tXeKf+ygpPFU5SxYShSQWlnlkELGTNfCfVZRsxewtcLZNmkeroVIJMx85BP
/qMORpNbo+OPI8AT+XuEIkAoaeM6/FCD9F0X4Q==</SignatureValue>
  <KeyInfo>
    <X509Data>
      <X509Certificate>MIIGszCCBZugAwIBAgIDFWxvMA0GCSqGSIb3DQEBCwUAMF8xCzAJBgNVBAYTAkNaMSwwKgYDVQQK
DCPEjGVza8OhIHBvxaF0YSwgcy5wLiBbScSMIDQ3MTE0OTgzXTEiMCAGA1UEAxMZUG9zdFNpZ251
bSBRdWFsaWZpZWQgQ0EgMjAeFw0xMzAxMTAxMjMxNTFaFw0xNDAxMTAxMjMxNTFaMIGHMQswCQYD
VQQGEwJDWjE0MDIGA1UECgwrTWVuZGVsb3ZhIHVuaXZlcnppdGEgdiBCcm7EmyBbScSMIDYyMTU2
NDg5XTENMAsGA1UECxMEODQwMTEhMB8GA1UEAwwYTWdyLiBLYXRlxZlpbmEgTsSbbWNvdsOhMRAw
DgYDVQQFEwdQMjYyMTQ4MIIBIjANBgkqhkiG9w0BAQEFAAOCAQ8AMIIBCgKCAQEAvSFYp36YtKFu
I9gwlvSqtytRk2+iv+WMBOgh/qTDICPSJf6Z8QHcbA47WztRHaaITd1jjjj6sR+k+S6bVyOWOosv
rcJQl36lX0tDIEpN+l2K5Sp+9R0SOh+gd182nxSziBf7xeJuhtwQd+sXV/PRHz2O7RKW+cf9wTkv
yjp30V5yRfB/POlkl3giXCYqdkWg6FPWKpKbGoM34yaUIfNZ3CsFNjppzxYy9H5QPDOr0aQJ+kfR
R4epYiMxCq3xLLj3gOr1DDP2tu3rwuEPhfhDa//5XeW6G9z4VwtVTro6z4lNeZvBX60F91ePQWnX
Ghbn+Ppddcgowqt112DVAtskUwIDAQABo4IDTTCCA0kwTAYDVR0RBEUwQ4Eba2F0ZXJpbmEubmVt
Y292YUBtZW5kZWx1LmN6oBkGCSsGAQQB3BkCAaAMEwoxMjIwNTI1ODIzoAkGA1UEDaACEwAwggEO
BgNVHSAEggEFMIIBATCB/gYJZ4EGAQQBB4FSMIHwMIHHBggrBgEFBQcCAjCBuhqBt1RlbnRvIGt2
YWxpZmlrb3ZhbnkgY2VydGlmaWthdCBieWwgdnlkYW4gcG9kbGUgemFrb25hIDIyNy8yMDAwU2Iu
IGEgbmF2YXpueWNoIHByZWRwaXN1Li9UaGlzIHF1YWxpZmllZCBjZXJ0aWZpY2F0ZSB3YXMgaXNz
dWVkIGFjY29yZGluZyB0byBMYXcgTm8gMjI3LzIwMDBDb2xsLiBhbmQgcmVsYXRlZCByZWd1bGF0
aW9uczAkBggrBgEFBQcCARYYaHR0cDovL3d3dy5wb3N0c2lnbnVtLmN6MBgGCCsGAQUFBwEDBAww
CjAIBgYEAI5GAQEwgcgGCCsGAQUFBwEBBIG7MIG4MDsGCCsGAQUFBzAChi9odHRwOi8vd3d3LnBv
c3RzaWdudW0uY3ovY3J0L3BzcXVhbGlmaWVkY2EyLmNydDA8BggrBgEFBQcwAoYwaHR0cDovL3d3
dzIucG9zdHNpZ251bS5jei9jcnQvcHNxdWFsaWZpZWRjYTIuY3J0MDsGCCsGAQUFBzAChi9odHRw
Oi8vcG9zdHNpZ251bS50dGMuY3ovY3J0L3BzcXVhbGlmaWVkY2EyLmNydDAOBgNVHQ8BAf8EBAMC
BeAwHwYDVR0jBBgwFoAUiehM34smOT7XJC4SDnrn5ifl1pcwgbEGA1UdHwSBqTCBpjA1oDOgMYYv
aHR0cDovL3d3dy5wb3N0c2lnbnVtLmN6L2NybC9wc3F1YWxpZmllZGNhMi5jcmwwNqA0oDKGMGh0
dHA6Ly93d3cyLnBvc3RzaWdudW0uY3ovY3JsL3BzcXVhbGlmaWVkY2EyLmNybDA1oDOgMYYvaHR0
cDovL3Bvc3RzaWdudW0udHRjLmN6L2NybC9wc3F1YWxpZmllZGNhMi5jcmwwHQYDVR0OBBYEFI9U
2wcRAJnbrKANUYmpcDo1oNKWMA0GCSqGSIb3DQEBCwUAA4IBAQB/MHVJsM9kf7M27z0fcCzuBOvj
SzWI81VeUWS5mf4p9pZMBaB75fZa3MRISD+omQcaxICw9hwttHHvOcR7gy0UcGf4vx9cMFQcCMYP
fOxhkXgBYMeBI7GMH70P17YWPmJp4v0aW/+fZwgWmNLuau2XmDDqpHwANDn22jVN5Y5SUWkqUG6R
JfmzoY8KPWiFihwOXiWefFX/e5ck1Vs4rda4yavSg8wNVZhp/KHwXr1h2Zpl6k5puMy2xbsQn5o8
qof4ciFFNS+AnQtd1MemFn6QxOBh0iIPOSzRqqyeyPMQXzZU5zq4XADq4EMqcr/0vuN/xOzTR+RV
yKJ5/yejHfys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1YDuQGU6So5c66u+ZgwJ6DAH9to=</DigestValue>
      </Reference>
      <Reference URI="/xl/styles.xml?ContentType=application/vnd.openxmlformats-officedocument.spreadsheetml.styles+xml">
        <DigestMethod Algorithm="http://www.w3.org/2000/09/xmldsig#sha1"/>
        <DigestValue>/en66cEoAi/Htq/MgDpkJRh/gj0=</DigestValue>
      </Reference>
      <Reference URI="/xl/sharedStrings.xml?ContentType=application/vnd.openxmlformats-officedocument.spreadsheetml.sharedStrings+xml">
        <DigestMethod Algorithm="http://www.w3.org/2000/09/xmldsig#sha1"/>
        <DigestValue>uVGoifMWAv22/KXQXVagJwaKg0A=</DigestValue>
      </Reference>
      <Reference URI="/xl/drawings/vmlDrawing1.vml?ContentType=application/vnd.openxmlformats-officedocument.vmlDrawing">
        <DigestMethod Algorithm="http://www.w3.org/2000/09/xmldsig#sha1"/>
        <DigestValue>nN33pjJPNMEHkxh/XjW5hao0v7Q=</DigestValue>
      </Reference>
      <Reference URI="/xl/comments1.xml?ContentType=application/vnd.openxmlformats-officedocument.spreadsheetml.comments+xml">
        <DigestMethod Algorithm="http://www.w3.org/2000/09/xmldsig#sha1"/>
        <DigestValue>JYOdcZNUOHVLzvgFNWEAu+m3bKU=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6M+70q/m2qrGiFD/Z8jKB48dGLM=</DigestValue>
      </Reference>
      <Reference URI="/xl/worksheets/sheet1.xml?ContentType=application/vnd.openxmlformats-officedocument.spreadsheetml.worksheet+xml">
        <DigestMethod Algorithm="http://www.w3.org/2000/09/xmldsig#sha1"/>
        <DigestValue>IyBiGkDjGnbNaM2qdgDg6WLpu0g=</DigestValue>
      </Reference>
      <Reference URI="/xl/worksheets/sheet2.xml?ContentType=application/vnd.openxmlformats-officedocument.spreadsheetml.worksheet+xml">
        <DigestMethod Algorithm="http://www.w3.org/2000/09/xmldsig#sha1"/>
        <DigestValue>6GTu2NL8nuVR05nNHaR78on3Ydo=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worksheets/sheet3.xml?ContentType=application/vnd.openxmlformats-officedocument.spreadsheetml.worksheet+xml">
        <DigestMethod Algorithm="http://www.w3.org/2000/09/xmldsig#sha1"/>
        <DigestValue>6GTu2NL8nuVR05nNHaR78on3Ydo=</DigestValue>
      </Reference>
      <Reference URI="/xl/workbook.xml?ContentType=application/vnd.openxmlformats-officedocument.spreadsheetml.sheet.main+xml">
        <DigestMethod Algorithm="http://www.w3.org/2000/09/xmldsig#sha1"/>
        <DigestValue>Ra0LZl88FmRsCsWSPAGt3ubRZuw=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2013-03-19T12:39:10Z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2013-03-19T12:39:10Z</xd:SigningTime>
          <xd:SigningCertificate>
            <xd:Cert>
              <xd:CertDigest>
                <DigestMethod Algorithm="http://www.w3.org/2000/09/xmldsig#sha1"/>
                <DigestValue>xE/y6G0fGfLm/SHC8YyuHmzU3GQ=</DigestValue>
              </xd:CertDigest>
              <xd:IssuerSerial>
                <X509IssuerName>CN=PostSignum Qualified CA 2, O="Česká pošta, s.p. [IČ 47114983]", C=CZ</X509IssuerName>
                <X509SerialNumber>1404015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 Miroslav</dc:creator>
  <cp:lastModifiedBy>Haman Miroslav</cp:lastModifiedBy>
  <dcterms:created xsi:type="dcterms:W3CDTF">2013-02-05T07:53:37Z</dcterms:created>
  <dcterms:modified xsi:type="dcterms:W3CDTF">2013-03-18T10:14:30Z</dcterms:modified>
</cp:coreProperties>
</file>